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75" windowHeight="12645"/>
  </bookViews>
  <sheets>
    <sheet name="77.12.673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7" l="1"/>
  <c r="C36" i="7" l="1"/>
  <c r="C35" i="7" s="1"/>
  <c r="C34" i="7"/>
  <c r="H15" i="7"/>
  <c r="F16" i="7" s="1"/>
  <c r="H16" i="7" s="1"/>
  <c r="F17" i="7" s="1"/>
  <c r="H17" i="7" s="1"/>
  <c r="F18" i="7" s="1"/>
  <c r="H18" i="7" s="1"/>
  <c r="F19" i="7" s="1"/>
  <c r="H19" i="7" s="1"/>
  <c r="F20" i="7" s="1"/>
  <c r="H20" i="7" s="1"/>
  <c r="F21" i="7" s="1"/>
  <c r="H21" i="7" s="1"/>
  <c r="F22" i="7" s="1"/>
  <c r="H22" i="7" s="1"/>
  <c r="F23" i="7" s="1"/>
  <c r="H23" i="7" s="1"/>
  <c r="F24" i="7" s="1"/>
  <c r="H24" i="7" s="1"/>
  <c r="F25" i="7" s="1"/>
  <c r="H25" i="7" s="1"/>
  <c r="F26" i="7" s="1"/>
  <c r="H26" i="7" s="1"/>
  <c r="F27" i="7" s="1"/>
  <c r="H27" i="7" s="1"/>
  <c r="F28" i="7" s="1"/>
  <c r="H28" i="7" s="1"/>
  <c r="F29" i="7" s="1"/>
  <c r="H29" i="7" s="1"/>
  <c r="F30" i="7" s="1"/>
  <c r="H30" i="7" s="1"/>
  <c r="F31" i="7" s="1"/>
  <c r="H31" i="7" s="1"/>
  <c r="C33" i="7" l="1"/>
</calcChain>
</file>

<file path=xl/sharedStrings.xml><?xml version="1.0" encoding="utf-8"?>
<sst xmlns="http://schemas.openxmlformats.org/spreadsheetml/2006/main" count="78" uniqueCount="42">
  <si>
    <t>Маршрут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</si>
  <si>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</si>
  <si>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</si>
  <si>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</si>
  <si>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</si>
  <si>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</si>
  <si>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</si>
  <si>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</si>
  <si>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</si>
  <si>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</si>
  <si>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</si>
  <si>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</si>
  <si>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</si>
  <si>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</si>
  <si>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</si>
  <si>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</si>
  <si>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</si>
  <si>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</si>
  <si>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</si>
  <si>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</si>
  <si>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</si>
  <si>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Москва, деревня Шарапово, поселение Марушкинское</t>
  </si>
  <si>
    <t>Выгрузка</t>
  </si>
  <si>
    <t>Всего на маршруте</t>
  </si>
  <si>
    <t>Время в пути</t>
  </si>
  <si>
    <t>Время в обмене</t>
  </si>
  <si>
    <t>Обед, перерыв</t>
  </si>
  <si>
    <t xml:space="preserve">МР ЛЦ ВНУКОВО (ОПС ЗТ 102961) </t>
  </si>
  <si>
    <t xml:space="preserve">МОСКВА, ПОСЕЛЕНИЕ МАРУШИНСКОЕ КВАРТАЛ 63 дв1с33 </t>
  </si>
  <si>
    <t>Обед. Перерыв</t>
  </si>
  <si>
    <t>Погрузка в ЛЦ Внуково-2</t>
  </si>
  <si>
    <t>108960 ЛЦ ВНУКОВО-2</t>
  </si>
  <si>
    <t>Контейнеры, паллеты</t>
  </si>
  <si>
    <t xml:space="preserve">  130210 МР ЛЦ ВНУКОВО цех ЕМS </t>
  </si>
  <si>
    <t>Выгрузка. погрузка в адрес МР ЛЦ ВНУКОВО ОПС ЗТ 102961; ЛЦ ВНУКОВО ЦЕХ ЕМS</t>
  </si>
  <si>
    <r>
      <t xml:space="preserve"> 130210 МР ЛЦ ВНУКОВО цех ЕМS</t>
    </r>
    <r>
      <rPr>
        <sz val="12"/>
        <color rgb="FFFF0000"/>
        <rFont val="Times New Roman"/>
        <family val="1"/>
        <charset val="204"/>
      </rPr>
      <t xml:space="preserve"> </t>
    </r>
  </si>
  <si>
    <t>Выгрузка. Погрузка в ЛЦ Внуково-2</t>
  </si>
  <si>
    <t>Выгрузка. Погрузка в адрес МР ЛЦ ВНУКОВО ОПС ЗТ 102961; ЛЦ ВНУКОВО ЦЕХ ЕМS</t>
  </si>
  <si>
    <t xml:space="preserve">Выгрузка. </t>
  </si>
  <si>
    <t>МР ЛЦ ВНУКОВО цех ЕМS - ЛЦ ВНУКОВО-2 -  МР ЛЦ ВНУКОВО цех ЕМS - МР ЛЦ ВНУКОВО (ОПС ЗТ 102961) - МР ЛЦ ВНУКОВО цех ЕМS - ЛЦ ВНУКОВО-2 - МР ЛЦ ВНУКОВО (ОПС ЗТ 102961) - МР ЛЦ ВНУКОВО цех ЕМS - ЛЦ ВНУКОВО-2 - МР ЛЦ ВНУКОВО цех ЕМS - МР ЛЦ ВНУКОВО (ОПС ЗТ 102961) - МР ЛЦ ВНУКОВО цех ЕМS - ЛЦ ВНУКОВО-2 - МР ЛЦ ВНУКОВО цех ЕМS - МР ЛЦ ВНУКОВО (ОПС ЗТ 102961) - ЛЦ ВНУКОВО-2</t>
  </si>
  <si>
    <t>77.12.673</t>
  </si>
  <si>
    <t>Выгрузка. Догруз ТСР (корпус-4) и почты в МР ЛЦ Внуково цех ЕМС (корпус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</si>
</sst>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u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0" fillId="0" borderId="0"/>
  </cellStyleXfs>
  <cellXfs count="50">
    <xf numFmtId="0" fontId="0" fillId="0" borderId="0" xfId="0"/>
    <xf numFmtId="0" fontId="3" fillId="0" borderId="0" xfId="3" applyFont="1" applyFill="1"/>
    <xf numFmtId="0" fontId="4" fillId="0" borderId="0" xfId="3" applyFont="1" applyFill="1"/>
    <xf numFmtId="0" fontId="5" fillId="0" borderId="0" xfId="3" applyFont="1" applyFill="1"/>
    <xf numFmtId="0" fontId="2" fillId="0" borderId="0" xfId="3" applyFont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4" fillId="0" borderId="0" xfId="3" applyFont="1" applyFill="1" applyAlignment="1">
      <alignment vertical="center"/>
    </xf>
    <xf numFmtId="0" fontId="2" fillId="0" borderId="0" xfId="3" applyFont="1" applyFill="1" applyAlignment="1">
      <alignment horizontal="left" vertical="top"/>
    </xf>
    <xf numFmtId="0" fontId="6" fillId="0" borderId="0" xfId="3" applyFont="1" applyFill="1" applyAlignment="1">
      <alignment horizontal="left" vertical="top"/>
    </xf>
    <xf numFmtId="14" fontId="6" fillId="2" borderId="0" xfId="3" applyNumberFormat="1" applyFont="1" applyFill="1" applyAlignment="1">
      <alignment horizontal="left" vertical="center"/>
    </xf>
    <xf numFmtId="0" fontId="3" fillId="0" borderId="0" xfId="3" applyFont="1" applyFill="1" applyAlignment="1"/>
    <xf numFmtId="0" fontId="5" fillId="0" borderId="0" xfId="3" applyFont="1" applyFill="1" applyAlignment="1"/>
    <xf numFmtId="1" fontId="2" fillId="0" borderId="0" xfId="3" applyNumberFormat="1" applyFont="1" applyFill="1" applyAlignment="1">
      <alignment horizontal="left" vertical="top"/>
    </xf>
    <xf numFmtId="0" fontId="4" fillId="0" borderId="0" xfId="3" applyFont="1" applyFill="1" applyAlignment="1">
      <alignment horizontal="left" vertical="center"/>
    </xf>
    <xf numFmtId="20" fontId="4" fillId="2" borderId="1" xfId="1" applyNumberFormat="1" applyFont="1" applyFill="1" applyBorder="1" applyAlignment="1">
      <alignment horizontal="center" vertical="center" wrapText="1"/>
    </xf>
    <xf numFmtId="20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4" fillId="0" borderId="0" xfId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164" fontId="7" fillId="0" borderId="0" xfId="0" applyNumberFormat="1" applyFont="1" applyFill="1" applyAlignment="1">
      <alignment horizontal="center" vertical="center" wrapText="1"/>
    </xf>
    <xf numFmtId="165" fontId="4" fillId="0" borderId="0" xfId="1" applyNumberFormat="1" applyFont="1" applyFill="1" applyBorder="1" applyAlignment="1">
      <alignment vertical="center" wrapText="1"/>
    </xf>
    <xf numFmtId="20" fontId="4" fillId="0" borderId="0" xfId="1" applyNumberFormat="1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/>
    </xf>
    <xf numFmtId="49" fontId="4" fillId="0" borderId="0" xfId="3" applyNumberFormat="1" applyFont="1" applyFill="1" applyBorder="1" applyAlignment="1">
      <alignment horizontal="center" wrapText="1"/>
    </xf>
    <xf numFmtId="20" fontId="4" fillId="0" borderId="0" xfId="3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49" fontId="2" fillId="0" borderId="0" xfId="3" applyNumberFormat="1" applyFont="1" applyFill="1" applyBorder="1" applyAlignment="1">
      <alignment wrapText="1"/>
    </xf>
    <xf numFmtId="0" fontId="7" fillId="0" borderId="0" xfId="0" applyFont="1" applyAlignment="1">
      <alignment vertical="center" wrapText="1"/>
    </xf>
    <xf numFmtId="164" fontId="4" fillId="0" borderId="0" xfId="1" applyNumberFormat="1" applyFont="1" applyFill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/>
    <xf numFmtId="0" fontId="4" fillId="0" borderId="0" xfId="0" applyFont="1" applyAlignment="1">
      <alignment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vertical="center"/>
    </xf>
    <xf numFmtId="1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" fontId="4" fillId="0" borderId="0" xfId="3" applyNumberFormat="1" applyFont="1" applyFill="1"/>
    <xf numFmtId="0" fontId="7" fillId="2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center"/>
    </xf>
    <xf numFmtId="0" fontId="4" fillId="2" borderId="1" xfId="3" applyFont="1" applyFill="1" applyBorder="1" applyAlignment="1">
      <alignment horizontal="center" vertical="center"/>
    </xf>
    <xf numFmtId="0" fontId="5" fillId="0" borderId="0" xfId="3" applyFont="1" applyFill="1" applyAlignment="1">
      <alignment vertical="center"/>
    </xf>
    <xf numFmtId="0" fontId="11" fillId="0" borderId="1" xfId="0" applyFont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4" fillId="0" borderId="0" xfId="3" applyFont="1" applyFill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/>
  </cellXfs>
  <cellStyles count="7">
    <cellStyle name="Обычный" xfId="0" builtinId="0"/>
    <cellStyle name="Обычный 2 2" xfId="5"/>
    <cellStyle name="Обычный 21 2" xfId="2"/>
    <cellStyle name="Обычный 21 2 2" xfId="6"/>
    <cellStyle name="Обычный 3 2" xfId="4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58"/>
  <sheetViews>
    <sheetView tabSelected="1" zoomScale="70" zoomScaleNormal="70" workbookViewId="0">
      <selection activeCell="A5" sqref="A1:XFD5"/>
    </sheetView>
  </sheetViews>
  <sheetFormatPr defaultColWidth="10.265625" defaultRowHeight="12.75" x14ac:dyDescent="0.35"/>
  <cols>
    <col min="1" max="1" width="4.86328125" style="3" customWidth="1"/>
    <col min="2" max="2" width="49.265625" style="3" customWidth="1"/>
    <col min="3" max="3" width="62.1328125" style="3" customWidth="1"/>
    <col min="4" max="4" width="18.1328125" style="3" customWidth="1"/>
    <col min="5" max="5" width="11.1328125" style="3" customWidth="1"/>
    <col min="6" max="6" width="11.73046875" style="3" customWidth="1"/>
    <col min="7" max="7" width="10.265625" style="3" customWidth="1"/>
    <col min="8" max="8" width="15.1328125" style="3" customWidth="1"/>
    <col min="9" max="9" width="43" style="3" customWidth="1"/>
    <col min="10" max="15" width="5.73046875" style="3" customWidth="1"/>
    <col min="16" max="16384" width="10.265625" style="3"/>
  </cols>
  <sheetData>
    <row r="1" spans="1:9" ht="15.4" x14ac:dyDescent="0.35">
      <c r="A1" s="31"/>
      <c r="B1" s="31"/>
      <c r="C1" s="31"/>
      <c r="D1" s="31"/>
      <c r="E1" s="31"/>
      <c r="F1" s="31"/>
      <c r="G1" s="6"/>
      <c r="H1" s="6"/>
      <c r="I1" s="6"/>
    </row>
    <row r="2" spans="1:9" ht="15" x14ac:dyDescent="0.4">
      <c r="A2" s="1"/>
      <c r="B2" s="1"/>
      <c r="C2" s="1"/>
      <c r="D2" s="4" t="s">
        <v>0</v>
      </c>
      <c r="E2" s="4"/>
      <c r="F2" s="4"/>
      <c r="G2" s="4"/>
      <c r="H2" s="4"/>
      <c r="I2" s="4"/>
    </row>
    <row r="3" spans="1:9" ht="67.150000000000006" customHeight="1" x14ac:dyDescent="0.4">
      <c r="A3" s="1"/>
      <c r="B3" s="46" t="s">
        <v>39</v>
      </c>
      <c r="C3" s="46"/>
      <c r="D3" s="46"/>
      <c r="E3" s="46"/>
      <c r="F3" s="46"/>
      <c r="G3" s="46"/>
      <c r="H3" s="46"/>
      <c r="I3" s="46"/>
    </row>
    <row r="4" spans="1:9" ht="15" x14ac:dyDescent="0.4">
      <c r="A4" s="1"/>
      <c r="B4" s="1"/>
      <c r="C4" s="1"/>
      <c r="D4" s="1"/>
      <c r="E4" s="5"/>
      <c r="F4" s="5"/>
      <c r="G4" s="5"/>
      <c r="H4" s="5"/>
      <c r="I4" s="5"/>
    </row>
    <row r="5" spans="1:9" ht="15.4" x14ac:dyDescent="0.4">
      <c r="A5" s="6" t="s">
        <v>1</v>
      </c>
      <c r="B5" s="5"/>
      <c r="C5" s="7" t="s">
        <v>2</v>
      </c>
      <c r="D5" s="1"/>
      <c r="E5" s="1"/>
      <c r="F5" s="1"/>
      <c r="G5" s="1"/>
      <c r="H5" s="1"/>
      <c r="I5" s="5"/>
    </row>
    <row r="6" spans="1:9" ht="17.25" x14ac:dyDescent="0.45">
      <c r="A6" s="6" t="s">
        <v>3</v>
      </c>
      <c r="B6" s="2"/>
      <c r="C6" s="8" t="s">
        <v>40</v>
      </c>
      <c r="D6" s="1"/>
      <c r="E6" s="1"/>
      <c r="F6" s="1"/>
      <c r="G6" s="1"/>
      <c r="H6" s="1"/>
      <c r="I6" s="41"/>
    </row>
    <row r="7" spans="1:9" ht="17.25" x14ac:dyDescent="0.4">
      <c r="A7" s="6" t="s">
        <v>4</v>
      </c>
      <c r="B7" s="6"/>
      <c r="C7" s="9">
        <v>46079</v>
      </c>
      <c r="D7" s="1"/>
      <c r="E7" s="1"/>
      <c r="F7" s="1"/>
      <c r="G7" s="1"/>
      <c r="H7" s="1"/>
      <c r="I7" s="1"/>
    </row>
    <row r="8" spans="1:9" s="11" customFormat="1" ht="15.4" x14ac:dyDescent="0.4">
      <c r="A8" s="6" t="s">
        <v>5</v>
      </c>
      <c r="B8" s="6"/>
      <c r="C8" s="7" t="s">
        <v>6</v>
      </c>
      <c r="D8" s="10"/>
      <c r="E8" s="10"/>
      <c r="F8" s="10"/>
      <c r="G8" s="10"/>
      <c r="H8" s="10"/>
      <c r="I8" s="10"/>
    </row>
    <row r="9" spans="1:9" ht="15.4" x14ac:dyDescent="0.45">
      <c r="A9" s="6" t="s">
        <v>7</v>
      </c>
      <c r="B9" s="6"/>
      <c r="C9" s="12">
        <f>SUM(D15:D31)</f>
        <v>37</v>
      </c>
      <c r="D9" s="1"/>
      <c r="E9" s="47"/>
      <c r="F9" s="47"/>
      <c r="G9" s="38"/>
      <c r="H9" s="1"/>
      <c r="I9" s="1"/>
    </row>
    <row r="10" spans="1:9" ht="15.4" x14ac:dyDescent="0.45">
      <c r="A10" s="6" t="s">
        <v>8</v>
      </c>
      <c r="B10" s="6"/>
      <c r="C10" s="7" t="s">
        <v>32</v>
      </c>
      <c r="D10" s="1"/>
      <c r="E10" s="47"/>
      <c r="F10" s="47"/>
      <c r="G10" s="2"/>
      <c r="H10" s="1"/>
      <c r="I10" s="1"/>
    </row>
    <row r="11" spans="1:9" ht="15.4" x14ac:dyDescent="0.4">
      <c r="A11" s="13" t="s">
        <v>9</v>
      </c>
      <c r="B11" s="13"/>
      <c r="C11" s="7" t="s">
        <v>10</v>
      </c>
      <c r="D11" s="1"/>
      <c r="E11" s="1"/>
      <c r="F11" s="1"/>
      <c r="G11" s="1"/>
      <c r="H11" s="1"/>
      <c r="I11" s="1"/>
    </row>
    <row r="12" spans="1:9" ht="15.4" x14ac:dyDescent="0.45">
      <c r="A12" s="1"/>
      <c r="B12" s="1"/>
      <c r="C12" s="1"/>
      <c r="D12" s="1"/>
      <c r="E12" s="2"/>
      <c r="F12" s="2"/>
      <c r="G12" s="2"/>
      <c r="H12" s="2"/>
      <c r="I12" s="2"/>
    </row>
    <row r="13" spans="1:9" ht="15.4" x14ac:dyDescent="0.35">
      <c r="A13" s="45" t="s">
        <v>11</v>
      </c>
      <c r="B13" s="45" t="s">
        <v>12</v>
      </c>
      <c r="C13" s="45" t="s">
        <v>13</v>
      </c>
      <c r="D13" s="45" t="s">
        <v>14</v>
      </c>
      <c r="E13" s="45" t="s">
        <v>15</v>
      </c>
      <c r="F13" s="45"/>
      <c r="G13" s="45"/>
      <c r="H13" s="45"/>
      <c r="I13" s="45" t="s">
        <v>16</v>
      </c>
    </row>
    <row r="14" spans="1:9" ht="45" customHeight="1" x14ac:dyDescent="0.35">
      <c r="A14" s="48"/>
      <c r="B14" s="48"/>
      <c r="C14" s="48"/>
      <c r="D14" s="49"/>
      <c r="E14" s="40" t="s">
        <v>17</v>
      </c>
      <c r="F14" s="40" t="s">
        <v>18</v>
      </c>
      <c r="G14" s="40" t="s">
        <v>19</v>
      </c>
      <c r="H14" s="40" t="s">
        <v>20</v>
      </c>
      <c r="I14" s="45"/>
    </row>
    <row r="15" spans="1:9" ht="42.6" customHeight="1" x14ac:dyDescent="0.35">
      <c r="A15" s="42">
        <v>2</v>
      </c>
      <c r="B15" s="39" t="s">
        <v>33</v>
      </c>
      <c r="C15" s="35" t="s">
        <v>21</v>
      </c>
      <c r="D15" s="36"/>
      <c r="E15" s="37"/>
      <c r="F15" s="37">
        <v>0.53819444444444442</v>
      </c>
      <c r="G15" s="37">
        <v>1.7361111111111112E-2</v>
      </c>
      <c r="H15" s="37">
        <f t="shared" ref="H15:H24" si="0">F15+G15</f>
        <v>0.55555555555555558</v>
      </c>
      <c r="I15" s="14" t="s">
        <v>30</v>
      </c>
    </row>
    <row r="16" spans="1:9" ht="62.65" customHeight="1" x14ac:dyDescent="0.35">
      <c r="A16" s="42">
        <v>3</v>
      </c>
      <c r="B16" s="32" t="s">
        <v>31</v>
      </c>
      <c r="C16" s="33" t="s">
        <v>28</v>
      </c>
      <c r="D16" s="36">
        <v>3</v>
      </c>
      <c r="E16" s="37">
        <v>6.9444444444444441E-3</v>
      </c>
      <c r="F16" s="37">
        <f t="shared" ref="F16:F25" si="1">H15+E16</f>
        <v>0.5625</v>
      </c>
      <c r="G16" s="37">
        <v>4.1666666666666664E-2</v>
      </c>
      <c r="H16" s="37">
        <f t="shared" si="0"/>
        <v>0.60416666666666663</v>
      </c>
      <c r="I16" s="14" t="s">
        <v>37</v>
      </c>
    </row>
    <row r="17" spans="1:13" ht="36" customHeight="1" x14ac:dyDescent="0.35">
      <c r="A17" s="42">
        <v>4</v>
      </c>
      <c r="B17" s="32" t="s">
        <v>35</v>
      </c>
      <c r="C17" s="35" t="s">
        <v>21</v>
      </c>
      <c r="D17" s="36">
        <v>3</v>
      </c>
      <c r="E17" s="37">
        <v>6.9444444444444441E-3</v>
      </c>
      <c r="F17" s="37">
        <f t="shared" si="1"/>
        <v>0.61111111111111105</v>
      </c>
      <c r="G17" s="37">
        <v>1.7361111111111112E-2</v>
      </c>
      <c r="H17" s="37">
        <f t="shared" si="0"/>
        <v>0.62847222222222221</v>
      </c>
      <c r="I17" s="14" t="s">
        <v>22</v>
      </c>
    </row>
    <row r="18" spans="1:13" ht="36" customHeight="1" x14ac:dyDescent="0.35">
      <c r="A18" s="42">
        <v>5</v>
      </c>
      <c r="B18" s="39" t="s">
        <v>27</v>
      </c>
      <c r="C18" s="35" t="s">
        <v>21</v>
      </c>
      <c r="D18" s="36">
        <v>2</v>
      </c>
      <c r="E18" s="37">
        <v>3.472222222222222E-3</v>
      </c>
      <c r="F18" s="37">
        <f t="shared" si="1"/>
        <v>0.63194444444444442</v>
      </c>
      <c r="G18" s="37">
        <v>1.7361111111111112E-2</v>
      </c>
      <c r="H18" s="37">
        <f t="shared" si="0"/>
        <v>0.64930555555555558</v>
      </c>
      <c r="I18" s="14" t="s">
        <v>38</v>
      </c>
    </row>
    <row r="19" spans="1:13" ht="42" customHeight="1" x14ac:dyDescent="0.35">
      <c r="A19" s="42">
        <v>6</v>
      </c>
      <c r="B19" s="32" t="s">
        <v>35</v>
      </c>
      <c r="C19" s="35" t="s">
        <v>21</v>
      </c>
      <c r="D19" s="36">
        <v>2</v>
      </c>
      <c r="E19" s="37">
        <v>3.472222222222222E-3</v>
      </c>
      <c r="F19" s="37">
        <f t="shared" si="1"/>
        <v>0.65277777777777779</v>
      </c>
      <c r="G19" s="37">
        <v>1.7361111111111112E-2</v>
      </c>
      <c r="H19" s="37">
        <f t="shared" si="0"/>
        <v>0.67013888888888895</v>
      </c>
      <c r="I19" s="14" t="s">
        <v>30</v>
      </c>
    </row>
    <row r="20" spans="1:13" ht="34.700000000000003" customHeight="1" x14ac:dyDescent="0.35">
      <c r="A20" s="42">
        <v>7</v>
      </c>
      <c r="B20" s="32" t="s">
        <v>31</v>
      </c>
      <c r="C20" s="33" t="s">
        <v>28</v>
      </c>
      <c r="D20" s="36">
        <v>3</v>
      </c>
      <c r="E20" s="37">
        <v>6.9444444444444441E-3</v>
      </c>
      <c r="F20" s="37">
        <f t="shared" si="1"/>
        <v>0.67708333333333337</v>
      </c>
      <c r="G20" s="37">
        <v>2.0833333333333332E-2</v>
      </c>
      <c r="H20" s="37">
        <f t="shared" si="0"/>
        <v>0.69791666666666674</v>
      </c>
      <c r="I20" s="14" t="s">
        <v>22</v>
      </c>
    </row>
    <row r="21" spans="1:13" ht="22.7" customHeight="1" x14ac:dyDescent="0.35">
      <c r="A21" s="42">
        <v>8</v>
      </c>
      <c r="B21" s="34"/>
      <c r="C21" s="35" t="s">
        <v>21</v>
      </c>
      <c r="D21" s="36"/>
      <c r="E21" s="37"/>
      <c r="F21" s="37">
        <f t="shared" si="1"/>
        <v>0.69791666666666674</v>
      </c>
      <c r="G21" s="37">
        <v>4.1666666666666664E-2</v>
      </c>
      <c r="H21" s="37">
        <f t="shared" si="0"/>
        <v>0.73958333333333337</v>
      </c>
      <c r="I21" s="14" t="s">
        <v>29</v>
      </c>
    </row>
    <row r="22" spans="1:13" ht="42" customHeight="1" x14ac:dyDescent="0.35">
      <c r="A22" s="42">
        <v>9</v>
      </c>
      <c r="B22" s="39" t="s">
        <v>27</v>
      </c>
      <c r="C22" s="35" t="s">
        <v>21</v>
      </c>
      <c r="D22" s="36">
        <v>2</v>
      </c>
      <c r="E22" s="37">
        <v>3.472222222222222E-3</v>
      </c>
      <c r="F22" s="37">
        <f t="shared" si="1"/>
        <v>0.74305555555555558</v>
      </c>
      <c r="G22" s="37">
        <v>1.7361111111111112E-2</v>
      </c>
      <c r="H22" s="37">
        <f t="shared" si="0"/>
        <v>0.76041666666666674</v>
      </c>
      <c r="I22" s="14" t="s">
        <v>30</v>
      </c>
    </row>
    <row r="23" spans="1:13" ht="42" customHeight="1" x14ac:dyDescent="0.35">
      <c r="A23" s="42">
        <v>10</v>
      </c>
      <c r="B23" s="32" t="s">
        <v>35</v>
      </c>
      <c r="C23" s="35" t="s">
        <v>21</v>
      </c>
      <c r="D23" s="36">
        <v>2</v>
      </c>
      <c r="E23" s="37">
        <v>3.472222222222222E-3</v>
      </c>
      <c r="F23" s="37">
        <f t="shared" si="1"/>
        <v>0.76388888888888895</v>
      </c>
      <c r="G23" s="37">
        <v>1.7361111111111112E-2</v>
      </c>
      <c r="H23" s="37">
        <f t="shared" si="0"/>
        <v>0.78125000000000011</v>
      </c>
      <c r="I23" s="14" t="s">
        <v>30</v>
      </c>
    </row>
    <row r="24" spans="1:13" ht="46.15" customHeight="1" x14ac:dyDescent="0.35">
      <c r="A24" s="42">
        <v>11</v>
      </c>
      <c r="B24" s="32" t="s">
        <v>31</v>
      </c>
      <c r="C24" s="33" t="s">
        <v>28</v>
      </c>
      <c r="D24" s="36">
        <v>3</v>
      </c>
      <c r="E24" s="37">
        <v>3.472222222222222E-3</v>
      </c>
      <c r="F24" s="37">
        <f t="shared" si="1"/>
        <v>0.78472222222222232</v>
      </c>
      <c r="G24" s="37">
        <v>4.1666666666666664E-2</v>
      </c>
      <c r="H24" s="37">
        <f t="shared" si="0"/>
        <v>0.82638888888888895</v>
      </c>
      <c r="I24" s="14" t="s">
        <v>34</v>
      </c>
    </row>
    <row r="25" spans="1:13" ht="46.15" customHeight="1" x14ac:dyDescent="0.35">
      <c r="A25" s="42">
        <v>12</v>
      </c>
      <c r="B25" s="32" t="s">
        <v>35</v>
      </c>
      <c r="C25" s="35" t="s">
        <v>21</v>
      </c>
      <c r="D25" s="36">
        <v>3</v>
      </c>
      <c r="E25" s="37">
        <v>6.9444444444444441E-3</v>
      </c>
      <c r="F25" s="37">
        <f t="shared" si="1"/>
        <v>0.83333333333333337</v>
      </c>
      <c r="G25" s="37">
        <v>1.7361111111111112E-2</v>
      </c>
      <c r="H25" s="37">
        <f>F25+G25</f>
        <v>0.85069444444444453</v>
      </c>
      <c r="I25" s="14" t="s">
        <v>22</v>
      </c>
    </row>
    <row r="26" spans="1:13" ht="46.15" customHeight="1" x14ac:dyDescent="0.35">
      <c r="A26" s="42">
        <v>13</v>
      </c>
      <c r="B26" s="39" t="s">
        <v>27</v>
      </c>
      <c r="C26" s="35" t="s">
        <v>21</v>
      </c>
      <c r="D26" s="36">
        <v>2</v>
      </c>
      <c r="E26" s="37">
        <v>3.472222222222222E-3</v>
      </c>
      <c r="F26" s="37">
        <f>H25+E26</f>
        <v>0.85416666666666674</v>
      </c>
      <c r="G26" s="37">
        <v>3.4722222222222224E-2</v>
      </c>
      <c r="H26" s="37">
        <f t="shared" ref="H26:H31" si="2">F26+G26</f>
        <v>0.88888888888888895</v>
      </c>
      <c r="I26" s="14" t="s">
        <v>36</v>
      </c>
      <c r="M26" s="43"/>
    </row>
    <row r="27" spans="1:13" ht="46.15" customHeight="1" x14ac:dyDescent="0.35">
      <c r="A27" s="42">
        <v>14</v>
      </c>
      <c r="B27" s="32" t="s">
        <v>35</v>
      </c>
      <c r="C27" s="35" t="s">
        <v>21</v>
      </c>
      <c r="D27" s="36">
        <v>2</v>
      </c>
      <c r="E27" s="37">
        <v>3.472222222222222E-3</v>
      </c>
      <c r="F27" s="37">
        <f>H26+E27</f>
        <v>0.89236111111111116</v>
      </c>
      <c r="G27" s="37">
        <v>1.3888888888888888E-2</v>
      </c>
      <c r="H27" s="37">
        <f t="shared" si="2"/>
        <v>0.90625</v>
      </c>
      <c r="I27" s="14" t="s">
        <v>30</v>
      </c>
    </row>
    <row r="28" spans="1:13" ht="56.45" customHeight="1" x14ac:dyDescent="0.35">
      <c r="A28" s="42">
        <v>15</v>
      </c>
      <c r="B28" s="32" t="s">
        <v>31</v>
      </c>
      <c r="C28" s="33" t="s">
        <v>28</v>
      </c>
      <c r="D28" s="36">
        <v>3</v>
      </c>
      <c r="E28" s="37">
        <v>6.9444444444444441E-3</v>
      </c>
      <c r="F28" s="37">
        <f t="shared" ref="F28:F31" si="3">H27+E28</f>
        <v>0.91319444444444442</v>
      </c>
      <c r="G28" s="37">
        <v>3.4722222222222224E-2</v>
      </c>
      <c r="H28" s="37">
        <f t="shared" si="2"/>
        <v>0.94791666666666663</v>
      </c>
      <c r="I28" s="44" t="s">
        <v>41</v>
      </c>
    </row>
    <row r="29" spans="1:13" ht="47.45" customHeight="1" x14ac:dyDescent="0.35">
      <c r="A29" s="42">
        <v>16</v>
      </c>
      <c r="B29" s="32" t="s">
        <v>35</v>
      </c>
      <c r="C29" s="35" t="s">
        <v>21</v>
      </c>
      <c r="D29" s="36">
        <v>2</v>
      </c>
      <c r="E29" s="37">
        <v>3.472222222222222E-3</v>
      </c>
      <c r="F29" s="37">
        <f t="shared" si="3"/>
        <v>0.95138888888888884</v>
      </c>
      <c r="G29" s="37">
        <v>3.4722222222222224E-2</v>
      </c>
      <c r="H29" s="37">
        <f t="shared" si="2"/>
        <v>0.98611111111111105</v>
      </c>
      <c r="I29" s="14" t="s">
        <v>36</v>
      </c>
    </row>
    <row r="30" spans="1:13" ht="32.65" customHeight="1" x14ac:dyDescent="0.35">
      <c r="A30" s="42">
        <v>17</v>
      </c>
      <c r="B30" s="39" t="s">
        <v>27</v>
      </c>
      <c r="C30" s="35" t="s">
        <v>21</v>
      </c>
      <c r="D30" s="36">
        <v>2</v>
      </c>
      <c r="E30" s="37">
        <v>3.472222222222222E-3</v>
      </c>
      <c r="F30" s="37">
        <f t="shared" si="3"/>
        <v>0.98958333333333326</v>
      </c>
      <c r="G30" s="37">
        <v>1.3888888888888888E-2</v>
      </c>
      <c r="H30" s="37">
        <f t="shared" si="2"/>
        <v>1.0034722222222221</v>
      </c>
      <c r="I30" s="14" t="s">
        <v>30</v>
      </c>
    </row>
    <row r="31" spans="1:13" ht="32.65" customHeight="1" x14ac:dyDescent="0.35">
      <c r="A31" s="42">
        <v>18</v>
      </c>
      <c r="B31" s="32" t="s">
        <v>31</v>
      </c>
      <c r="C31" s="33" t="s">
        <v>28</v>
      </c>
      <c r="D31" s="36">
        <v>3</v>
      </c>
      <c r="E31" s="37">
        <v>6.9444444444444441E-3</v>
      </c>
      <c r="F31" s="37">
        <f t="shared" si="3"/>
        <v>1.0104166666666665</v>
      </c>
      <c r="G31" s="37">
        <v>2.0833333333333332E-2</v>
      </c>
      <c r="H31" s="37">
        <f t="shared" si="2"/>
        <v>1.0312499999999998</v>
      </c>
      <c r="I31" s="14" t="s">
        <v>22</v>
      </c>
    </row>
    <row r="32" spans="1:13" ht="15.4" x14ac:dyDescent="0.45">
      <c r="A32" s="1"/>
      <c r="B32" s="1"/>
      <c r="C32" s="1"/>
      <c r="D32" s="1"/>
      <c r="E32" s="15"/>
      <c r="F32" s="15"/>
      <c r="G32" s="16"/>
      <c r="H32" s="15"/>
      <c r="I32" s="17"/>
    </row>
    <row r="33" spans="1:9" ht="15" customHeight="1" x14ac:dyDescent="0.45">
      <c r="A33" s="1"/>
      <c r="B33" s="18" t="s">
        <v>23</v>
      </c>
      <c r="C33" s="19">
        <f>(C34+C35)</f>
        <v>0.45138888888888884</v>
      </c>
      <c r="D33" s="20"/>
      <c r="E33" s="21"/>
      <c r="F33" s="2"/>
      <c r="G33" s="2"/>
      <c r="H33" s="2"/>
      <c r="I33" s="1"/>
    </row>
    <row r="34" spans="1:9" ht="15" customHeight="1" x14ac:dyDescent="0.45">
      <c r="A34" s="1"/>
      <c r="B34" s="18" t="s">
        <v>24</v>
      </c>
      <c r="C34" s="19">
        <f>SUM(E15:E31)</f>
        <v>7.2916666666666685E-2</v>
      </c>
      <c r="D34" s="20"/>
      <c r="E34" s="21"/>
      <c r="F34" s="22"/>
      <c r="G34" s="23"/>
      <c r="H34" s="24"/>
      <c r="I34" s="1"/>
    </row>
    <row r="35" spans="1:9" ht="15" customHeight="1" x14ac:dyDescent="0.4">
      <c r="A35" s="1"/>
      <c r="B35" s="18" t="s">
        <v>25</v>
      </c>
      <c r="C35" s="25">
        <f>SUM(G15:G31)-C36</f>
        <v>0.37847222222222215</v>
      </c>
      <c r="D35" s="20"/>
      <c r="E35" s="21"/>
      <c r="F35" s="22"/>
      <c r="G35" s="26"/>
      <c r="H35" s="26"/>
      <c r="I35" s="1"/>
    </row>
    <row r="36" spans="1:9" ht="15" customHeight="1" x14ac:dyDescent="0.45">
      <c r="A36" s="1"/>
      <c r="B36" s="27" t="s">
        <v>26</v>
      </c>
      <c r="C36" s="25">
        <f>G21</f>
        <v>4.1666666666666664E-2</v>
      </c>
      <c r="D36" s="20"/>
      <c r="E36" s="28"/>
      <c r="F36" s="22"/>
      <c r="G36" s="23"/>
      <c r="H36" s="24"/>
      <c r="I36" s="1"/>
    </row>
    <row r="37" spans="1:9" ht="15.4" x14ac:dyDescent="0.45">
      <c r="A37" s="1"/>
      <c r="B37" s="29"/>
      <c r="C37" s="29"/>
      <c r="D37" s="30"/>
      <c r="E37" s="28"/>
      <c r="F37" s="1"/>
      <c r="G37" s="1"/>
      <c r="H37" s="1"/>
      <c r="I37" s="1"/>
    </row>
    <row r="57" spans="5:5" ht="14.25" x14ac:dyDescent="0.45">
      <c r="E57"/>
    </row>
    <row r="58" spans="5:5" ht="14.25" x14ac:dyDescent="0.45">
      <c r="E58"/>
    </row>
  </sheetData>
  <mergeCells count="9">
    <mergeCell ref="A13:A14"/>
    <mergeCell ref="B13:B14"/>
    <mergeCell ref="C13:C14"/>
    <mergeCell ref="D13:D14"/>
    <mergeCell ref="E13:H13"/>
    <mergeCell ref="I13:I14"/>
    <mergeCell ref="B3:I3"/>
    <mergeCell ref="E9:F9"/>
    <mergeCell ref="E10:F10"/>
  </mergeCells>
  <pageMargins left="0.25" right="0.25" top="0.75" bottom="0.75" header="0.3" footer="0.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77.12.673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2026-05-06T07:48:48Z</dcterms:modified>
</cp:coreProperties>
</file>